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88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<sst xmlns="http://schemas.openxmlformats.org/spreadsheetml/2006/main" count="91" uniqueCount="72">
  <si>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</si>
  <si>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</si>
  <si>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</si>
  <si>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11000022T000000431914-国家助学金及困难学生补助</t>
  </si>
  <si>
    <t>主管部门</t>
  </si>
  <si>
    <t>北京市公安局</t>
  </si>
  <si>
    <t>实施单位</t>
  </si>
  <si>
    <t>北京警察学院</t>
  </si>
  <si>
    <t>项目负责人</t>
  </si>
  <si>
    <t>张一然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</si>
  <si>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</si>
  <si>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</si>
  <si>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</si>
  <si>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</si>
  <si>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</si>
  <si>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</si>
  <si>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</si>
  <si>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</si>
  <si>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</si>
  <si>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</si>
  <si>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</si>
  <si>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</si>
  <si>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</si>
  <si>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</si>
  <si>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</si>
  <si>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</si>
  <si>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按照教委资助中心关于对困难学生资助工作的要求，为困难学生发放国家助学金和困难学生饮用水、洗澡、电话补助，切实做到精准资助。</t>
  </si>
  <si>
    <t>完成58名学生的困难生认定、国家助学金和困难学生饮用水、洗澡、电话补助的发放工作，做到精准资助。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</si>
  <si>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</si>
  <si>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</si>
  <si>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</si>
  <si>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</si>
  <si>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</si>
  <si>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</si>
  <si>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</si>
  <si>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</si>
  <si>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</si>
  <si>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</si>
  <si>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困难生人数</t>
  </si>
  <si>
    <t>50人</t>
  </si>
  <si>
    <t>质量指标</t>
  </si>
  <si>
    <t>应助尽助率</t>
  </si>
  <si>
    <t>≥95%</t>
  </si>
  <si>
    <t>一等助学金发放标准4500元/人/年，足额发放率</t>
  </si>
  <si>
    <t>＝100%</t>
  </si>
  <si>
    <t>二等助学金发放标准2800元/人/年，足额发放率</t>
  </si>
  <si>
    <t>时效指标</t>
  </si>
  <si>
    <t>资格审核工作完成</t>
  </si>
  <si>
    <t>≤12月</t>
  </si>
  <si>
    <t>12月</t>
  </si>
  <si>
    <t>全年经费支出完成</t>
  </si>
  <si>
    <t>成本指标</t>
  </si>
  <si>
    <t>预算控制数</t>
  </si>
  <si>
    <t>≤34.3625万元</t>
  </si>
  <si>
    <t>31.813万元</t>
  </si>
  <si>
    <t>效果指标(30分)</t>
  </si>
  <si>
    <t>经济效益
指标</t>
  </si>
  <si>
    <t>无</t>
  </si>
  <si>
    <t>社会效益
指标</t>
  </si>
  <si>
    <t>困难生慰问率</t>
  </si>
  <si>
    <t>≥80%</t>
  </si>
  <si>
    <t>生态效益
指标</t>
  </si>
  <si>
    <t>可持续影响指标</t>
  </si>
  <si>
    <t>资助有效期限</t>
  </si>
  <si>
    <t>≥1年</t>
  </si>
  <si>
    <t>1年</t>
  </si>
  <si>
    <t>满意度
指标
（10分）</t>
  </si>
  <si>
    <t>服务对象满意度指标</t>
  </si>
  <si>
    <t>310198-受益人员满意度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</si>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</sst>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25" fillId="27" borderId="1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00" zoomScaleSheetLayoutView="100" topLeftCell="A13" workbookViewId="0">
      <selection activeCell="F17" sqref="F17:G17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89767041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109.3625</v>
      </c>
      <c r="F7" s="9">
        <f t="shared" si="0"/>
        <v>34.3625</v>
      </c>
      <c r="G7" s="9">
        <f t="shared" si="0"/>
        <v>31.813</v>
      </c>
      <c r="H7" s="3" t="s">
        <v>19</v>
      </c>
      <c r="I7" s="30">
        <f>G7/F7</f>
        <v>0.925805747544562</v>
      </c>
      <c r="J7" s="31">
        <f>10*I7</f>
        <v>9.25805747544562</v>
      </c>
    </row>
    <row r="8" ht="30.75" spans="1:10">
      <c r="A8" s="6"/>
      <c r="B8" s="6"/>
      <c r="C8" s="6"/>
      <c r="D8" s="10" t="s">
        <v>20</v>
      </c>
      <c r="E8" s="9">
        <v>109.3625</v>
      </c>
      <c r="F8" s="9">
        <v>34.3625</v>
      </c>
      <c r="G8" s="9">
        <v>31.813</v>
      </c>
      <c r="H8" s="3" t="s">
        <v>19</v>
      </c>
      <c r="I8" s="30">
        <f>G8/F8</f>
        <v>0.925805747544562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5" t="s">
        <v>38</v>
      </c>
      <c r="E14" s="3" t="s">
        <v>39</v>
      </c>
      <c r="F14" s="3">
        <v>58</v>
      </c>
      <c r="G14" s="3"/>
      <c r="H14" s="6">
        <v>10</v>
      </c>
      <c r="I14" s="6">
        <v>10</v>
      </c>
      <c r="J14" s="3"/>
    </row>
    <row r="15" ht="26" customHeight="1" spans="1:10">
      <c r="A15" s="13"/>
      <c r="B15" s="14"/>
      <c r="C15" s="16" t="s">
        <v>40</v>
      </c>
      <c r="D15" s="15" t="s">
        <v>41</v>
      </c>
      <c r="E15" s="3" t="s">
        <v>42</v>
      </c>
      <c r="F15" s="17">
        <v>1</v>
      </c>
      <c r="G15" s="18"/>
      <c r="H15" s="6">
        <v>10</v>
      </c>
      <c r="I15" s="6">
        <v>10</v>
      </c>
      <c r="J15" s="3"/>
    </row>
    <row r="16" ht="45.75" spans="1:10">
      <c r="A16" s="13"/>
      <c r="B16" s="14"/>
      <c r="C16" s="19"/>
      <c r="D16" s="15" t="s">
        <v>43</v>
      </c>
      <c r="E16" s="3" t="s">
        <v>44</v>
      </c>
      <c r="F16" s="17">
        <v>1</v>
      </c>
      <c r="G16" s="18"/>
      <c r="H16" s="6">
        <v>5</v>
      </c>
      <c r="I16" s="6">
        <v>5</v>
      </c>
      <c r="J16" s="3"/>
    </row>
    <row r="17" ht="45.75" spans="1:10">
      <c r="A17" s="13"/>
      <c r="B17" s="14"/>
      <c r="C17" s="20"/>
      <c r="D17" s="15" t="s">
        <v>45</v>
      </c>
      <c r="E17" s="21" t="s">
        <v>44</v>
      </c>
      <c r="F17" s="17">
        <v>1</v>
      </c>
      <c r="G17" s="18"/>
      <c r="H17" s="6">
        <v>5</v>
      </c>
      <c r="I17" s="6">
        <v>5</v>
      </c>
      <c r="J17" s="3"/>
    </row>
    <row r="18" ht="26" customHeight="1" spans="1:10">
      <c r="A18" s="13"/>
      <c r="B18" s="14"/>
      <c r="C18" s="19" t="s">
        <v>46</v>
      </c>
      <c r="D18" s="15" t="s">
        <v>47</v>
      </c>
      <c r="E18" s="21" t="s">
        <v>48</v>
      </c>
      <c r="F18" s="22" t="s">
        <v>49</v>
      </c>
      <c r="G18" s="23"/>
      <c r="H18" s="6">
        <v>5</v>
      </c>
      <c r="I18" s="6">
        <v>5</v>
      </c>
      <c r="J18" s="3"/>
    </row>
    <row r="19" ht="26" customHeight="1" spans="1:10">
      <c r="A19" s="13"/>
      <c r="B19" s="14"/>
      <c r="C19" s="20"/>
      <c r="D19" s="15" t="s">
        <v>50</v>
      </c>
      <c r="E19" s="6" t="s">
        <v>48</v>
      </c>
      <c r="F19" s="22" t="s">
        <v>49</v>
      </c>
      <c r="G19" s="23"/>
      <c r="H19" s="6">
        <v>5</v>
      </c>
      <c r="I19" s="6">
        <v>5</v>
      </c>
      <c r="J19" s="3"/>
    </row>
    <row r="20" ht="24" customHeight="1" spans="1:10">
      <c r="A20" s="13"/>
      <c r="B20" s="14"/>
      <c r="C20" s="3" t="s">
        <v>51</v>
      </c>
      <c r="D20" s="15" t="s">
        <v>52</v>
      </c>
      <c r="E20" s="6" t="s">
        <v>53</v>
      </c>
      <c r="F20" s="6" t="s">
        <v>54</v>
      </c>
      <c r="G20" s="6"/>
      <c r="H20" s="6">
        <v>10</v>
      </c>
      <c r="I20" s="6">
        <v>10</v>
      </c>
      <c r="J20" s="3"/>
    </row>
    <row r="21" ht="30.75" spans="1:10">
      <c r="A21" s="13"/>
      <c r="B21" s="14" t="s">
        <v>55</v>
      </c>
      <c r="C21" s="14" t="s">
        <v>56</v>
      </c>
      <c r="D21" s="6" t="s">
        <v>57</v>
      </c>
      <c r="E21" s="6" t="s">
        <v>57</v>
      </c>
      <c r="F21" s="3" t="s">
        <v>57</v>
      </c>
      <c r="G21" s="3"/>
      <c r="H21" s="6" t="s">
        <v>57</v>
      </c>
      <c r="I21" s="3" t="s">
        <v>57</v>
      </c>
      <c r="J21" s="3"/>
    </row>
    <row r="22" ht="30.75" spans="1:10">
      <c r="A22" s="13"/>
      <c r="B22" s="14"/>
      <c r="C22" s="24" t="s">
        <v>58</v>
      </c>
      <c r="D22" s="6" t="s">
        <v>59</v>
      </c>
      <c r="E22" s="6" t="s">
        <v>60</v>
      </c>
      <c r="F22" s="17">
        <v>1</v>
      </c>
      <c r="G22" s="18"/>
      <c r="H22" s="6">
        <v>15</v>
      </c>
      <c r="I22" s="3">
        <v>15</v>
      </c>
      <c r="J22" s="3"/>
    </row>
    <row r="23" ht="30.75" spans="1:10">
      <c r="A23" s="13"/>
      <c r="B23" s="14"/>
      <c r="C23" s="14" t="s">
        <v>61</v>
      </c>
      <c r="D23" s="6" t="s">
        <v>57</v>
      </c>
      <c r="E23" s="6" t="s">
        <v>57</v>
      </c>
      <c r="F23" s="3" t="s">
        <v>57</v>
      </c>
      <c r="G23" s="3"/>
      <c r="H23" s="6" t="s">
        <v>57</v>
      </c>
      <c r="I23" s="3" t="s">
        <v>57</v>
      </c>
      <c r="J23" s="3"/>
    </row>
    <row r="24" ht="30.75" spans="1:10">
      <c r="A24" s="13"/>
      <c r="B24" s="14"/>
      <c r="C24" s="24" t="s">
        <v>62</v>
      </c>
      <c r="D24" s="6" t="s">
        <v>63</v>
      </c>
      <c r="E24" s="6" t="s">
        <v>64</v>
      </c>
      <c r="F24" s="11" t="s">
        <v>65</v>
      </c>
      <c r="G24" s="18"/>
      <c r="H24" s="6">
        <v>15</v>
      </c>
      <c r="I24" s="3">
        <v>15</v>
      </c>
      <c r="J24" s="3"/>
    </row>
    <row r="25" ht="45.75" spans="1:10">
      <c r="A25" s="13"/>
      <c r="B25" s="14" t="s">
        <v>66</v>
      </c>
      <c r="C25" s="14" t="s">
        <v>67</v>
      </c>
      <c r="D25" s="25" t="s">
        <v>68</v>
      </c>
      <c r="E25" s="3" t="s">
        <v>42</v>
      </c>
      <c r="F25" s="26">
        <v>0.98</v>
      </c>
      <c r="G25" s="3"/>
      <c r="H25" s="6">
        <v>10</v>
      </c>
      <c r="I25" s="3">
        <v>8</v>
      </c>
      <c r="J25" s="6" t="s">
        <v>69</v>
      </c>
    </row>
    <row r="26" ht="15.75" spans="1:10">
      <c r="A26" s="27" t="s">
        <v>70</v>
      </c>
      <c r="B26" s="27"/>
      <c r="C26" s="27"/>
      <c r="D26" s="27"/>
      <c r="E26" s="27"/>
      <c r="F26" s="27"/>
      <c r="G26" s="27"/>
      <c r="H26" s="27">
        <f>SUM(H14:H25)+10</f>
        <v>100</v>
      </c>
      <c r="I26" s="32">
        <f>SUM(I14:I25)+J7</f>
        <v>97.2580574754456</v>
      </c>
      <c r="J26" s="3"/>
    </row>
    <row r="27" ht="161" customHeight="1" spans="1:10">
      <c r="A27" s="28" t="s">
        <v>71</v>
      </c>
      <c r="B27" s="29"/>
      <c r="C27" s="29"/>
      <c r="D27" s="29"/>
      <c r="E27" s="29"/>
      <c r="F27" s="29"/>
      <c r="G27" s="29"/>
      <c r="H27" s="29"/>
      <c r="I27" s="29"/>
      <c r="J27" s="29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5:C17"/>
    <mergeCell ref="C18:C19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jy</cp:lastModifiedBy>
  <dcterms:created xsi:type="dcterms:W3CDTF">2015-06-05T18:17:00Z</dcterms:created>
  <cp:lastPrinted>2020-04-23T02:17:00Z</cp:lastPrinted>
  <dcterms:modified xsi:type="dcterms:W3CDTF">2023-05-05T06:05:04Z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021BFB1324C84EE6B69103EFC2791C5C</vt:lpwstr>
  </property>
</Properties>
</file>